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6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6" i="1" l="1"/>
  <c r="I26" i="1"/>
  <c r="J26" i="1"/>
  <c r="K26" i="1"/>
  <c r="L26" i="1"/>
  <c r="M26" i="1"/>
  <c r="N26" i="1"/>
  <c r="O26" i="1"/>
  <c r="P26" i="1"/>
  <c r="Q26" i="1"/>
  <c r="R26" i="1"/>
  <c r="S26" i="1"/>
  <c r="T26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H25" i="1"/>
  <c r="K25" i="1" s="1"/>
  <c r="I25" i="1"/>
  <c r="J25" i="1"/>
  <c r="L25" i="1"/>
  <c r="M25" i="1"/>
  <c r="N25" i="1"/>
  <c r="O25" i="1"/>
  <c r="P25" i="1"/>
  <c r="R25" i="1"/>
  <c r="S25" i="1"/>
  <c r="T25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S22" i="1"/>
  <c r="R22" i="1"/>
  <c r="P22" i="1"/>
  <c r="O22" i="1"/>
  <c r="M22" i="1"/>
  <c r="L22" i="1"/>
  <c r="J22" i="1"/>
  <c r="I22" i="1"/>
  <c r="H22" i="1"/>
  <c r="Q22" i="1" s="1"/>
  <c r="S20" i="1"/>
  <c r="R20" i="1"/>
  <c r="Q20" i="1"/>
  <c r="P20" i="1"/>
  <c r="O20" i="1"/>
  <c r="M20" i="1"/>
  <c r="L20" i="1"/>
  <c r="K20" i="1"/>
  <c r="J20" i="1"/>
  <c r="I20" i="1"/>
  <c r="H20" i="1"/>
  <c r="T20" i="1" s="1"/>
  <c r="S19" i="1"/>
  <c r="R19" i="1"/>
  <c r="P19" i="1"/>
  <c r="O19" i="1"/>
  <c r="M19" i="1"/>
  <c r="L19" i="1"/>
  <c r="J19" i="1"/>
  <c r="I19" i="1"/>
  <c r="H19" i="1"/>
  <c r="Q19" i="1" s="1"/>
  <c r="S14" i="1"/>
  <c r="R14" i="1"/>
  <c r="Q14" i="1"/>
  <c r="P14" i="1"/>
  <c r="O14" i="1"/>
  <c r="M14" i="1"/>
  <c r="L14" i="1"/>
  <c r="K14" i="1"/>
  <c r="J14" i="1"/>
  <c r="I14" i="1"/>
  <c r="H14" i="1"/>
  <c r="T14" i="1" s="1"/>
  <c r="Q25" i="1" l="1"/>
  <c r="N19" i="1"/>
  <c r="T19" i="1"/>
  <c r="N22" i="1"/>
  <c r="T22" i="1"/>
  <c r="N14" i="1"/>
  <c r="K19" i="1"/>
  <c r="N20" i="1"/>
  <c r="K22" i="1"/>
  <c r="E26" i="1" l="1"/>
  <c r="D26" i="1"/>
  <c r="C26" i="1"/>
  <c r="H27" i="1" l="1"/>
  <c r="G27" i="1"/>
  <c r="F27" i="1"/>
  <c r="E23" i="1"/>
  <c r="D23" i="1"/>
  <c r="C23" i="1"/>
  <c r="C21" i="1"/>
  <c r="E21" i="1"/>
  <c r="D21" i="1"/>
  <c r="J27" i="1" l="1"/>
  <c r="K27" i="1"/>
  <c r="L27" i="1"/>
  <c r="M27" i="1"/>
  <c r="N27" i="1"/>
  <c r="O27" i="1"/>
  <c r="P27" i="1"/>
  <c r="Q27" i="1"/>
  <c r="R27" i="1"/>
  <c r="S27" i="1"/>
  <c r="T27" i="1"/>
  <c r="I27" i="1"/>
  <c r="G28" i="1"/>
  <c r="H28" i="1"/>
  <c r="F28" i="1"/>
  <c r="C20" i="1"/>
  <c r="D20" i="1"/>
  <c r="E20" i="1"/>
  <c r="C14" i="1" l="1"/>
  <c r="C15" i="1"/>
  <c r="D14" i="1"/>
  <c r="E14" i="1"/>
  <c r="D15" i="1"/>
  <c r="E15" i="1"/>
  <c r="C16" i="1"/>
  <c r="D16" i="1"/>
  <c r="E16" i="1"/>
  <c r="C17" i="1"/>
  <c r="D17" i="1"/>
  <c r="E17" i="1"/>
  <c r="C18" i="1"/>
  <c r="D18" i="1"/>
  <c r="E18" i="1"/>
  <c r="C19" i="1"/>
  <c r="E25" i="1"/>
  <c r="D25" i="1"/>
  <c r="C25" i="1"/>
  <c r="E24" i="1"/>
  <c r="D24" i="1"/>
  <c r="C24" i="1"/>
  <c r="E22" i="1"/>
  <c r="D22" i="1"/>
  <c r="C22" i="1"/>
  <c r="E19" i="1"/>
  <c r="D19" i="1"/>
</calcChain>
</file>

<file path=xl/sharedStrings.xml><?xml version="1.0" encoding="utf-8"?>
<sst xmlns="http://schemas.openxmlformats.org/spreadsheetml/2006/main" count="87" uniqueCount="69">
  <si>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</si>
  <si>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</si>
  <si>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</si>
  <si>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</si>
  <si>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</si>
  <si>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</si>
  <si>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</si>
  <si>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</si>
  <si>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</si>
  <si>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</si>
  <si>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</si>
  <si>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</si>
  <si>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</si>
  <si>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</si>
  <si>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</si>
  <si>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</si>
  <si>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</si>
  <si>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</si>
  <si>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</si>
  <si>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</si>
  <si>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</si>
  <si>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</si>
  <si>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</si>
  <si>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</si>
  <si>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</si>
  <si>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</si>
  <si>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</si>
  <si>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Картопля до 01.09 (молода)</t>
  </si>
  <si>
    <t>Цибуля ріпчаста</t>
  </si>
  <si>
    <t>Сіль йодована</t>
  </si>
  <si>
    <t>Відходи при гарячій обробці (приварок)</t>
  </si>
  <si>
    <t>Сметана 21%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</si>
  <si>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</si>
  <si>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</si>
  <si>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</si>
  <si>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Морква         до 01.01</t>
  </si>
  <si>
    <t>Морква     після 01.01</t>
  </si>
  <si>
    <t>МП Л</t>
  </si>
  <si>
    <t>ВИХІД</t>
  </si>
  <si>
    <t>Бульби цілі, здорові, сухі, незабруднені, нев’янучі</t>
  </si>
  <si>
    <t>Коренеплоди свіжі, цілі, здорові, чисті, без тріщин, нев’янучі, без пошкоджень сільськогосподарськими шкідниками.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</si>
  <si>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</si>
  <si>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Картопля з 01.09 до 31.10</t>
  </si>
  <si>
    <t>Картопля з 01.11 до 31.12</t>
  </si>
  <si>
    <t>Картопля з 01.01 до 28.02</t>
  </si>
  <si>
    <t>Картопля з 01.03 до 30.08</t>
  </si>
  <si>
    <t>Солона, без сторонніх присмаків і ароматів; сипуча без грудочок; біла з блиском; розчинність у рідині повна.</t>
  </si>
  <si>
    <t>Прозора безбарвна рідина, без присмаків і запаху,  не містить видимих домішок.</t>
  </si>
  <si>
    <t xml:space="preserve">СУП </t>
  </si>
  <si>
    <t>СМЕТАНА</t>
  </si>
  <si>
    <t xml:space="preserve">ст. 377
Методичний посібник «Організація харчування дітей у дошкільних навчальних закладах»
Видання 2014 р.
</t>
  </si>
  <si>
    <t>СУП ІЗ ЦВІТНОЮ КАПУСТОЮ ЗІ СМЕТАНОЮ</t>
  </si>
  <si>
    <t>Цибулини визріли, здорові, цільні, сухі, незабруднені, з добре підсушеними верхніми лусками.</t>
  </si>
  <si>
    <t>Масло вершкове 72%</t>
  </si>
  <si>
    <t>Капуста цвітна</t>
  </si>
  <si>
    <t>Головки щільні, білі або злегка кремові, свіжі, чисті, без захворювань, цілі, з горбкуватою поверхнею, без пророслого внутрішнього листя, без пошкоджень шкідниками і механічних пошкоджень.</t>
  </si>
  <si>
    <t>Білого або про кремовим відтінком кольору; консистенція однорідна, в міру густа; смак чистий, кисломолочний.</t>
  </si>
  <si>
    <t>Підготовлену нарізану шматочками цибулю ріпчасту злегка пасерують на маслі вершковому 2-3 хв, потім додають підготовлену нарізану моркву та пасерують, періодично помішуючи, за температури 150-160° С протягом 5-10 хв. Підготовлену нарізану шматочками картоплю варять у воді (100/133,5 г) до напівготовності (10 хв), додають пасеровані овочі, доводять до кипіння (1-2 хв). Потім кладуть підготовлену дрібно нарізану капусту цвітну і варять за слабкого кипіння до готовності (15-20 хв). За 5-10 хв до завершення приготування додають сіль, сметану.</t>
  </si>
  <si>
    <t>Подають у глибокій тарілці при температурі 60-65°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</si>
  <si>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у рідкій частині супу рівномірно розподілені картопля і овочі, які зберегли форму або частково розварилися.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</si>
  <si>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супу – золотистий; жиру на поверхні – світло – помаранчевий; овочів – натуральний.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</si>
  <si>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картоплі, капусти, припущених овочів – помірно солоний.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</si>
  <si>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картоплі – м'яка; капусти – пружна.</t>
    </r>
  </si>
  <si>
    <t>150/7 г ± 3 %</t>
  </si>
  <si>
    <t>200/9 г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</si>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</sst>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49" fontId="6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9" fontId="2" fillId="0" borderId="1" xfId="0" applyNumberFormat="1" applyFont="1" applyBorder="1"/>
    <xf numFmtId="0" fontId="0" fillId="2" borderId="1" xfId="0" applyFill="1" applyBorder="1"/>
    <xf numFmtId="49" fontId="2" fillId="0" borderId="1" xfId="0" applyNumberFormat="1" applyFont="1" applyBorder="1" applyAlignment="1"/>
    <xf numFmtId="0" fontId="9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Fill="1" applyBorder="1"/>
    <xf numFmtId="49" fontId="2" fillId="0" borderId="0" xfId="0" applyNumberFormat="1" applyFont="1" applyFill="1" applyBorder="1"/>
    <xf numFmtId="1" fontId="8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  <xf numFmtId="49" fontId="0" fillId="0" borderId="0" xfId="0" applyNumberFormat="1" applyFill="1" applyBorder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0" fillId="0" borderId="0" xfId="0" applyNumberFormat="1" applyFill="1"/>
    <xf numFmtId="49" fontId="3" fillId="0" borderId="0" xfId="0" applyNumberFormat="1" applyFont="1" applyFill="1"/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5" fillId="0" borderId="1" xfId="0" applyNumberFormat="1" applyFont="1" applyFill="1" applyBorder="1" applyAlignment="1">
      <alignment vertical="center" textRotation="90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top" wrapText="1"/>
    </xf>
    <xf numFmtId="49" fontId="2" fillId="0" borderId="0" xfId="0" applyNumberFormat="1" applyFont="1" applyFill="1" applyAlignment="1">
      <alignment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zoomScale="70" zoomScaleNormal="100" zoomScalePageLayoutView="70" workbookViewId="0">
      <selection activeCell="A7" sqref="A7:U7"/>
    </sheetView>
  </sheetViews>
  <sheetFormatPr defaultRowHeight="15" x14ac:dyDescent="0.25"/>
  <cols>
    <col min="1" max="1" width="4.5703125" customWidth="1"/>
    <col min="2" max="2" width="14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2" width="5.710937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7109375" customWidth="1"/>
    <col min="20" max="20" width="6.7109375" customWidth="1"/>
    <col min="21" max="21" width="18.28515625" customWidth="1"/>
    <col min="22" max="22" width="10.85546875" customWidth="1"/>
    <col min="23" max="23" width="13.28515625" customWidth="1"/>
    <col min="24" max="24" width="11.140625" customWidth="1"/>
  </cols>
  <sheetData>
    <row r="1" spans="1:29" x14ac:dyDescent="0.25">
      <c r="A1" s="73"/>
      <c r="B1" s="74" t="s">
        <v>50</v>
      </c>
      <c r="C1" s="75"/>
      <c r="D1" s="75"/>
      <c r="E1" s="75"/>
      <c r="F1" s="75"/>
      <c r="G1" s="75"/>
      <c r="H1" s="75"/>
      <c r="I1" s="98"/>
      <c r="J1" s="99"/>
      <c r="K1" s="99"/>
      <c r="L1" s="99"/>
      <c r="M1" s="99"/>
      <c r="N1" s="99"/>
      <c r="O1" s="99"/>
      <c r="P1" s="76"/>
      <c r="Q1" s="77" t="s">
        <v>17</v>
      </c>
      <c r="R1" s="77"/>
      <c r="S1" s="77"/>
      <c r="T1" s="77"/>
      <c r="U1" s="77"/>
      <c r="V1" s="62"/>
      <c r="W1" s="62"/>
      <c r="X1" s="62"/>
      <c r="Y1" s="62"/>
      <c r="Z1" s="62"/>
      <c r="AA1" s="62"/>
      <c r="AB1" s="62"/>
      <c r="AC1" s="62"/>
    </row>
    <row r="2" spans="1:29" x14ac:dyDescent="0.25">
      <c r="A2" s="73"/>
      <c r="B2" s="75"/>
      <c r="C2" s="75"/>
      <c r="D2" s="75"/>
      <c r="E2" s="75"/>
      <c r="F2" s="75"/>
      <c r="G2" s="75"/>
      <c r="H2" s="75"/>
      <c r="I2" s="99"/>
      <c r="J2" s="99"/>
      <c r="K2" s="99"/>
      <c r="L2" s="99"/>
      <c r="M2" s="99"/>
      <c r="N2" s="99"/>
      <c r="O2" s="99"/>
      <c r="P2" s="76"/>
      <c r="Q2" s="77" t="s">
        <v>18</v>
      </c>
      <c r="R2" s="77"/>
      <c r="S2" s="77"/>
      <c r="T2" s="77"/>
      <c r="U2" s="77"/>
      <c r="V2" s="62"/>
      <c r="W2" s="62"/>
      <c r="X2" s="62"/>
      <c r="Y2" s="62"/>
      <c r="Z2" s="62"/>
      <c r="AA2" s="62"/>
      <c r="AB2" s="62"/>
      <c r="AC2" s="62"/>
    </row>
    <row r="3" spans="1:29" x14ac:dyDescent="0.25">
      <c r="A3" s="73"/>
      <c r="B3" s="75"/>
      <c r="C3" s="75"/>
      <c r="D3" s="75"/>
      <c r="E3" s="75"/>
      <c r="F3" s="75"/>
      <c r="G3" s="75"/>
      <c r="H3" s="75"/>
      <c r="I3" s="99"/>
      <c r="J3" s="99"/>
      <c r="K3" s="99"/>
      <c r="L3" s="99"/>
      <c r="M3" s="99"/>
      <c r="N3" s="99"/>
      <c r="O3" s="99"/>
      <c r="P3" s="76"/>
      <c r="Q3" s="77" t="s">
        <v>19</v>
      </c>
      <c r="R3" s="77"/>
      <c r="S3" s="77"/>
      <c r="T3" s="77"/>
      <c r="U3" s="77"/>
      <c r="V3" s="62"/>
      <c r="W3" s="62"/>
      <c r="X3" s="62"/>
      <c r="Y3" s="62"/>
      <c r="Z3" s="62"/>
      <c r="AA3" s="62"/>
      <c r="AB3" s="62"/>
      <c r="AC3" s="62"/>
    </row>
    <row r="4" spans="1:29" x14ac:dyDescent="0.25">
      <c r="A4" s="73"/>
      <c r="B4" s="75"/>
      <c r="C4" s="75"/>
      <c r="D4" s="75"/>
      <c r="E4" s="75"/>
      <c r="F4" s="75"/>
      <c r="G4" s="75"/>
      <c r="H4" s="75"/>
      <c r="I4" s="99"/>
      <c r="J4" s="99"/>
      <c r="K4" s="99"/>
      <c r="L4" s="99"/>
      <c r="M4" s="99"/>
      <c r="N4" s="99"/>
      <c r="O4" s="99"/>
      <c r="P4" s="76"/>
      <c r="Q4" s="77" t="s">
        <v>20</v>
      </c>
      <c r="R4" s="77"/>
      <c r="S4" s="77"/>
      <c r="T4" s="77"/>
      <c r="U4" s="77"/>
      <c r="V4" s="62"/>
      <c r="W4" s="62"/>
      <c r="X4" s="62"/>
      <c r="Y4" s="62"/>
      <c r="Z4" s="62"/>
      <c r="AA4" s="62"/>
      <c r="AB4" s="62"/>
      <c r="AC4" s="62"/>
    </row>
    <row r="5" spans="1:29" x14ac:dyDescent="0.25">
      <c r="A5" s="73"/>
      <c r="B5" s="75"/>
      <c r="C5" s="75"/>
      <c r="D5" s="75"/>
      <c r="E5" s="75"/>
      <c r="F5" s="75"/>
      <c r="G5" s="75"/>
      <c r="H5" s="75"/>
      <c r="I5" s="99"/>
      <c r="J5" s="99"/>
      <c r="K5" s="99"/>
      <c r="L5" s="99"/>
      <c r="M5" s="99"/>
      <c r="N5" s="99"/>
      <c r="O5" s="99"/>
      <c r="P5" s="76"/>
      <c r="Q5" s="76"/>
      <c r="R5" s="76"/>
      <c r="S5" s="76"/>
      <c r="T5" s="76"/>
      <c r="U5" s="76"/>
      <c r="V5" s="62"/>
      <c r="W5" s="62"/>
      <c r="X5" s="62"/>
      <c r="Y5" s="62"/>
      <c r="Z5" s="62"/>
      <c r="AA5" s="62"/>
      <c r="AB5" s="62"/>
      <c r="AC5" s="62"/>
    </row>
    <row r="6" spans="1:29" x14ac:dyDescent="0.25">
      <c r="A6" s="78" t="s">
        <v>16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62"/>
      <c r="W6" s="62"/>
      <c r="X6" s="62"/>
      <c r="Y6" s="62"/>
      <c r="Z6" s="62"/>
      <c r="AA6" s="62"/>
      <c r="AB6" s="62"/>
      <c r="AC6" s="62"/>
    </row>
    <row r="7" spans="1:29" x14ac:dyDescent="0.25">
      <c r="A7" s="64" t="s">
        <v>51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2"/>
      <c r="W7" s="62"/>
      <c r="X7" s="62"/>
      <c r="Y7" s="62"/>
      <c r="Z7" s="62"/>
      <c r="AA7" s="62"/>
      <c r="AB7" s="62"/>
      <c r="AC7" s="62"/>
    </row>
    <row r="8" spans="1:29" x14ac:dyDescent="0.2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62"/>
      <c r="W8" s="62"/>
      <c r="X8" s="62"/>
      <c r="Y8" s="62"/>
      <c r="Z8" s="62"/>
      <c r="AA8" s="62"/>
      <c r="AB8" s="62"/>
      <c r="AC8" s="62"/>
    </row>
    <row r="9" spans="1:29" ht="15.75" customHeight="1" x14ac:dyDescent="0.25">
      <c r="A9" s="80" t="s">
        <v>0</v>
      </c>
      <c r="B9" s="81" t="s">
        <v>14</v>
      </c>
      <c r="C9" s="81" t="s">
        <v>1</v>
      </c>
      <c r="D9" s="81"/>
      <c r="E9" s="81"/>
      <c r="F9" s="81"/>
      <c r="G9" s="81"/>
      <c r="H9" s="81"/>
      <c r="I9" s="81" t="s">
        <v>2</v>
      </c>
      <c r="J9" s="81"/>
      <c r="K9" s="81"/>
      <c r="L9" s="81"/>
      <c r="M9" s="81"/>
      <c r="N9" s="81"/>
      <c r="O9" s="81"/>
      <c r="P9" s="81"/>
      <c r="Q9" s="81"/>
      <c r="R9" s="82" t="s">
        <v>13</v>
      </c>
      <c r="S9" s="82"/>
      <c r="T9" s="82"/>
      <c r="U9" s="82" t="s">
        <v>3</v>
      </c>
      <c r="V9" s="83" t="s">
        <v>25</v>
      </c>
      <c r="W9" s="81" t="s">
        <v>30</v>
      </c>
      <c r="X9" s="81" t="s">
        <v>33</v>
      </c>
      <c r="Y9" s="62"/>
      <c r="Z9" s="62"/>
      <c r="AA9" s="62"/>
      <c r="AB9" s="62"/>
      <c r="AC9" s="62"/>
    </row>
    <row r="10" spans="1:29" ht="15.75" customHeight="1" x14ac:dyDescent="0.25">
      <c r="A10" s="80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2"/>
      <c r="S10" s="82"/>
      <c r="T10" s="82"/>
      <c r="U10" s="82"/>
      <c r="V10" s="84"/>
      <c r="W10" s="81"/>
      <c r="X10" s="81"/>
      <c r="Y10" s="62"/>
      <c r="Z10" s="62"/>
      <c r="AA10" s="62"/>
      <c r="AB10" s="62"/>
      <c r="AC10" s="62"/>
    </row>
    <row r="11" spans="1:29" ht="25.5" customHeight="1" x14ac:dyDescent="0.25">
      <c r="A11" s="80"/>
      <c r="B11" s="81"/>
      <c r="C11" s="85" t="s">
        <v>8</v>
      </c>
      <c r="D11" s="85"/>
      <c r="E11" s="85"/>
      <c r="F11" s="85" t="s">
        <v>9</v>
      </c>
      <c r="G11" s="85"/>
      <c r="H11" s="85"/>
      <c r="I11" s="85" t="s">
        <v>10</v>
      </c>
      <c r="J11" s="85"/>
      <c r="K11" s="85"/>
      <c r="L11" s="85" t="s">
        <v>11</v>
      </c>
      <c r="M11" s="85"/>
      <c r="N11" s="85"/>
      <c r="O11" s="85" t="s">
        <v>12</v>
      </c>
      <c r="P11" s="85"/>
      <c r="Q11" s="85"/>
      <c r="R11" s="82"/>
      <c r="S11" s="82"/>
      <c r="T11" s="82"/>
      <c r="U11" s="82"/>
      <c r="V11" s="84"/>
      <c r="W11" s="81"/>
      <c r="X11" s="81"/>
      <c r="Y11" s="62"/>
      <c r="Z11" s="62"/>
      <c r="AA11" s="62"/>
      <c r="AB11" s="62"/>
      <c r="AC11" s="62"/>
    </row>
    <row r="12" spans="1:29" x14ac:dyDescent="0.25">
      <c r="A12" s="80"/>
      <c r="B12" s="81"/>
      <c r="C12" s="86" t="s">
        <v>4</v>
      </c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8"/>
      <c r="U12" s="82"/>
      <c r="V12" s="89"/>
      <c r="W12" s="81"/>
      <c r="X12" s="81"/>
      <c r="Y12" s="62"/>
      <c r="Z12" s="62"/>
      <c r="AA12" s="62"/>
      <c r="AB12" s="62"/>
      <c r="AC12" s="62"/>
    </row>
    <row r="13" spans="1:29" ht="30.75" customHeight="1" x14ac:dyDescent="0.25">
      <c r="A13" s="80"/>
      <c r="B13" s="81"/>
      <c r="C13" s="90" t="s">
        <v>6</v>
      </c>
      <c r="D13" s="90" t="s">
        <v>7</v>
      </c>
      <c r="E13" s="90" t="s">
        <v>5</v>
      </c>
      <c r="F13" s="90" t="s">
        <v>6</v>
      </c>
      <c r="G13" s="90" t="s">
        <v>7</v>
      </c>
      <c r="H13" s="90" t="s">
        <v>5</v>
      </c>
      <c r="I13" s="90" t="s">
        <v>6</v>
      </c>
      <c r="J13" s="90" t="s">
        <v>7</v>
      </c>
      <c r="K13" s="90" t="s">
        <v>5</v>
      </c>
      <c r="L13" s="90" t="s">
        <v>6</v>
      </c>
      <c r="M13" s="90" t="s">
        <v>7</v>
      </c>
      <c r="N13" s="90" t="s">
        <v>5</v>
      </c>
      <c r="O13" s="90" t="s">
        <v>6</v>
      </c>
      <c r="P13" s="90" t="s">
        <v>7</v>
      </c>
      <c r="Q13" s="90" t="s">
        <v>5</v>
      </c>
      <c r="R13" s="90" t="s">
        <v>6</v>
      </c>
      <c r="S13" s="90" t="s">
        <v>7</v>
      </c>
      <c r="T13" s="90" t="s">
        <v>5</v>
      </c>
      <c r="U13" s="82"/>
      <c r="V13" s="91" t="s">
        <v>15</v>
      </c>
      <c r="W13" s="90" t="s">
        <v>15</v>
      </c>
      <c r="X13" s="90" t="s">
        <v>15</v>
      </c>
      <c r="Y13" s="62"/>
      <c r="Z13" s="92" t="s">
        <v>65</v>
      </c>
      <c r="AA13" s="92" t="s">
        <v>66</v>
      </c>
      <c r="AB13" s="92" t="s">
        <v>67</v>
      </c>
      <c r="AC13" s="92" t="s">
        <v>68</v>
      </c>
    </row>
    <row r="14" spans="1:29" ht="56.25" customHeight="1" x14ac:dyDescent="0.25">
      <c r="A14" s="13"/>
      <c r="B14" s="8" t="s">
        <v>27</v>
      </c>
      <c r="C14" s="5">
        <f t="shared" ref="C14:C25" si="0">(100*F14)/(100-V14)</f>
        <v>32.5</v>
      </c>
      <c r="D14" s="6">
        <f t="shared" ref="D14:D25" si="1">(100*G14)/(100-V14)</f>
        <v>32.5</v>
      </c>
      <c r="E14" s="6">
        <f t="shared" ref="E14:E25" si="2">(100*H14)/(100-V14)</f>
        <v>43.333333333333329</v>
      </c>
      <c r="F14" s="33">
        <v>26</v>
      </c>
      <c r="G14" s="33">
        <v>26</v>
      </c>
      <c r="H14" s="31">
        <f t="shared" ref="H14" si="3">G14/0.75</f>
        <v>34.666666666666664</v>
      </c>
      <c r="I14" s="93">
        <f>Z14/100*F14</f>
        <v>0.52</v>
      </c>
      <c r="J14" s="93">
        <f>Z14/100*G14</f>
        <v>0.52</v>
      </c>
      <c r="K14" s="93">
        <f>Z14/100*H14</f>
        <v>0.69333333333333325</v>
      </c>
      <c r="L14" s="93">
        <f>AA14/100*F14</f>
        <v>0.10400000000000001</v>
      </c>
      <c r="M14" s="93">
        <f>AA14/100*G14</f>
        <v>0.10400000000000001</v>
      </c>
      <c r="N14" s="93">
        <f>AA14/100*H14</f>
        <v>0.13866666666666666</v>
      </c>
      <c r="O14" s="93">
        <f>AB14/100*F14</f>
        <v>4.4980000000000002</v>
      </c>
      <c r="P14" s="93">
        <f>AB14/100*G14</f>
        <v>4.4980000000000002</v>
      </c>
      <c r="Q14" s="93">
        <f>AB14/100*H14</f>
        <v>5.9973333333333336</v>
      </c>
      <c r="R14" s="48">
        <f>AC14/100*F14</f>
        <v>20.8</v>
      </c>
      <c r="S14" s="48">
        <f>AC14/100*G14</f>
        <v>20.8</v>
      </c>
      <c r="T14" s="48">
        <f>AC14/100*H14</f>
        <v>27.733333333333334</v>
      </c>
      <c r="U14" s="42" t="s">
        <v>39</v>
      </c>
      <c r="V14" s="18">
        <v>20</v>
      </c>
      <c r="W14" s="9">
        <v>0</v>
      </c>
      <c r="X14" s="15"/>
      <c r="Z14" s="47">
        <v>2</v>
      </c>
      <c r="AA14" s="47">
        <v>0.4</v>
      </c>
      <c r="AB14" s="47">
        <v>17.3</v>
      </c>
      <c r="AC14" s="48">
        <v>80</v>
      </c>
    </row>
    <row r="15" spans="1:29" ht="51.75" customHeight="1" x14ac:dyDescent="0.25">
      <c r="A15" s="13"/>
      <c r="B15" s="4" t="s">
        <v>42</v>
      </c>
      <c r="C15" s="5">
        <f>(100*F14)/(100-V15)</f>
        <v>34.666666666666664</v>
      </c>
      <c r="D15" s="6">
        <f>(100*G14)/(100-V15)</f>
        <v>34.666666666666664</v>
      </c>
      <c r="E15" s="6">
        <f>(100*H14)/(100-V15)</f>
        <v>46.222222222222221</v>
      </c>
      <c r="F15" s="44"/>
      <c r="G15" s="44"/>
      <c r="H15" s="94"/>
      <c r="I15" s="95"/>
      <c r="J15" s="95"/>
      <c r="K15" s="95"/>
      <c r="L15" s="95"/>
      <c r="M15" s="95"/>
      <c r="N15" s="95"/>
      <c r="O15" s="95"/>
      <c r="P15" s="95"/>
      <c r="Q15" s="95"/>
      <c r="R15" s="50"/>
      <c r="S15" s="50"/>
      <c r="T15" s="50"/>
      <c r="U15" s="45"/>
      <c r="V15" s="19">
        <v>25</v>
      </c>
      <c r="W15" s="9">
        <v>0</v>
      </c>
      <c r="X15" s="15"/>
      <c r="Z15" s="49"/>
      <c r="AA15" s="49"/>
      <c r="AB15" s="49"/>
      <c r="AC15" s="50"/>
    </row>
    <row r="16" spans="1:29" ht="51.75" customHeight="1" x14ac:dyDescent="0.25">
      <c r="A16" s="13"/>
      <c r="B16" s="4" t="s">
        <v>43</v>
      </c>
      <c r="C16" s="5">
        <f>(100*F14)/(100-V16)</f>
        <v>37.142857142857146</v>
      </c>
      <c r="D16" s="6">
        <f>(100*G14)/(100-V16)</f>
        <v>37.142857142857146</v>
      </c>
      <c r="E16" s="6">
        <f>(100*H14)/(100-V16)</f>
        <v>49.523809523809518</v>
      </c>
      <c r="F16" s="44"/>
      <c r="G16" s="44"/>
      <c r="H16" s="94"/>
      <c r="I16" s="95"/>
      <c r="J16" s="95"/>
      <c r="K16" s="95"/>
      <c r="L16" s="95"/>
      <c r="M16" s="95"/>
      <c r="N16" s="95"/>
      <c r="O16" s="95"/>
      <c r="P16" s="95"/>
      <c r="Q16" s="95"/>
      <c r="R16" s="50"/>
      <c r="S16" s="50"/>
      <c r="T16" s="50"/>
      <c r="U16" s="45"/>
      <c r="V16" s="19">
        <v>30</v>
      </c>
      <c r="W16" s="9">
        <v>0</v>
      </c>
      <c r="X16" s="15"/>
      <c r="Z16" s="49"/>
      <c r="AA16" s="49"/>
      <c r="AB16" s="49"/>
      <c r="AC16" s="50"/>
    </row>
    <row r="17" spans="1:29" ht="51.75" customHeight="1" x14ac:dyDescent="0.25">
      <c r="A17" s="13"/>
      <c r="B17" s="4" t="s">
        <v>44</v>
      </c>
      <c r="C17" s="5">
        <f>(100*F14)/(100-V17)</f>
        <v>40</v>
      </c>
      <c r="D17" s="6">
        <f>(100*G14)/(100-V17)</f>
        <v>40</v>
      </c>
      <c r="E17" s="6">
        <f>(100*H14)/(100-V17)</f>
        <v>53.333333333333329</v>
      </c>
      <c r="F17" s="44"/>
      <c r="G17" s="44"/>
      <c r="H17" s="94"/>
      <c r="I17" s="95"/>
      <c r="J17" s="95"/>
      <c r="K17" s="95"/>
      <c r="L17" s="95"/>
      <c r="M17" s="95"/>
      <c r="N17" s="95"/>
      <c r="O17" s="95"/>
      <c r="P17" s="95"/>
      <c r="Q17" s="95"/>
      <c r="R17" s="50"/>
      <c r="S17" s="50"/>
      <c r="T17" s="50"/>
      <c r="U17" s="45"/>
      <c r="V17" s="19">
        <v>35</v>
      </c>
      <c r="W17" s="9">
        <v>0</v>
      </c>
      <c r="X17" s="15"/>
      <c r="Z17" s="49"/>
      <c r="AA17" s="49"/>
      <c r="AB17" s="49"/>
      <c r="AC17" s="50"/>
    </row>
    <row r="18" spans="1:29" ht="54.75" customHeight="1" x14ac:dyDescent="0.25">
      <c r="A18" s="13"/>
      <c r="B18" s="4" t="s">
        <v>45</v>
      </c>
      <c r="C18" s="5">
        <f>(100*F14)/(100-V18)</f>
        <v>43.333333333333336</v>
      </c>
      <c r="D18" s="6">
        <f>(100*G14)/(100-V18)</f>
        <v>43.333333333333336</v>
      </c>
      <c r="E18" s="6">
        <f>(100*H14)/(100-V18)</f>
        <v>57.777777777777779</v>
      </c>
      <c r="F18" s="34"/>
      <c r="G18" s="34"/>
      <c r="H18" s="32"/>
      <c r="I18" s="96"/>
      <c r="J18" s="96"/>
      <c r="K18" s="96"/>
      <c r="L18" s="96"/>
      <c r="M18" s="96"/>
      <c r="N18" s="96"/>
      <c r="O18" s="96"/>
      <c r="P18" s="96"/>
      <c r="Q18" s="96"/>
      <c r="R18" s="52"/>
      <c r="S18" s="52"/>
      <c r="T18" s="52"/>
      <c r="U18" s="43"/>
      <c r="V18" s="19">
        <v>40</v>
      </c>
      <c r="W18" s="9">
        <v>0</v>
      </c>
      <c r="X18" s="15"/>
      <c r="Z18" s="51"/>
      <c r="AA18" s="51"/>
      <c r="AB18" s="51"/>
      <c r="AC18" s="52"/>
    </row>
    <row r="19" spans="1:29" ht="60.75" customHeight="1" x14ac:dyDescent="0.25">
      <c r="A19" s="13"/>
      <c r="B19" s="4" t="s">
        <v>28</v>
      </c>
      <c r="C19" s="5">
        <f>(100*F19)/(100-V19)</f>
        <v>7.1428571428571432</v>
      </c>
      <c r="D19" s="6">
        <f t="shared" si="1"/>
        <v>7.1428571428571432</v>
      </c>
      <c r="E19" s="6">
        <f t="shared" si="2"/>
        <v>9.5238095238095237</v>
      </c>
      <c r="F19" s="6">
        <v>6</v>
      </c>
      <c r="G19" s="6">
        <v>6</v>
      </c>
      <c r="H19" s="6">
        <f t="shared" ref="H19:H20" si="4">G19/0.75</f>
        <v>8</v>
      </c>
      <c r="I19" s="97">
        <f t="shared" ref="I19" si="5">Z19/100*F19</f>
        <v>8.3999999999999991E-2</v>
      </c>
      <c r="J19" s="97">
        <f t="shared" ref="J19" si="6">Z19/100*G19</f>
        <v>8.3999999999999991E-2</v>
      </c>
      <c r="K19" s="97">
        <f t="shared" ref="K19" si="7">Z19/100*H19</f>
        <v>0.11199999999999999</v>
      </c>
      <c r="L19" s="97">
        <f t="shared" ref="L19" si="8">AA19/100*F19</f>
        <v>0</v>
      </c>
      <c r="M19" s="97">
        <f t="shared" ref="M19" si="9">AA19/100*G19</f>
        <v>0</v>
      </c>
      <c r="N19" s="97">
        <f t="shared" ref="N19" si="10">AA19/100*H19</f>
        <v>0</v>
      </c>
      <c r="O19" s="97">
        <f t="shared" ref="O19" si="11">AB19/100*F19</f>
        <v>0.58800000000000008</v>
      </c>
      <c r="P19" s="97">
        <f t="shared" ref="P19" si="12">AB19/100*G19</f>
        <v>0.58800000000000008</v>
      </c>
      <c r="Q19" s="97">
        <f t="shared" ref="Q19" si="13">AB19/100*H19</f>
        <v>0.78400000000000003</v>
      </c>
      <c r="R19" s="54">
        <f t="shared" ref="R19" si="14">AC19/100*F19</f>
        <v>2.46</v>
      </c>
      <c r="S19" s="54">
        <f t="shared" ref="S19" si="15">AC19/100*G19</f>
        <v>2.46</v>
      </c>
      <c r="T19" s="54">
        <f t="shared" ref="T19" si="16">AC19/100*H19</f>
        <v>3.28</v>
      </c>
      <c r="U19" s="28" t="s">
        <v>52</v>
      </c>
      <c r="V19" s="19">
        <v>16</v>
      </c>
      <c r="W19" s="9">
        <v>50</v>
      </c>
      <c r="X19" s="15"/>
      <c r="Z19" s="53">
        <v>1.4</v>
      </c>
      <c r="AA19" s="53">
        <v>0</v>
      </c>
      <c r="AB19" s="53">
        <v>9.8000000000000007</v>
      </c>
      <c r="AC19" s="54">
        <v>41</v>
      </c>
    </row>
    <row r="20" spans="1:29" ht="39" customHeight="1" x14ac:dyDescent="0.25">
      <c r="A20" s="13"/>
      <c r="B20" s="4" t="s">
        <v>35</v>
      </c>
      <c r="C20" s="5">
        <f t="shared" ref="C20" si="17">(100*F20)/(100-V20)</f>
        <v>7.5</v>
      </c>
      <c r="D20" s="6">
        <f t="shared" ref="D20" si="18">(100*G20)/(100-V20)</f>
        <v>7.5</v>
      </c>
      <c r="E20" s="6">
        <f t="shared" ref="E20" si="19">(100*H20)/(100-V20)</f>
        <v>10</v>
      </c>
      <c r="F20" s="31">
        <v>6</v>
      </c>
      <c r="G20" s="31">
        <v>6</v>
      </c>
      <c r="H20" s="31">
        <f t="shared" si="4"/>
        <v>8</v>
      </c>
      <c r="I20" s="93">
        <f>Z20/100*F20</f>
        <v>7.8000000000000014E-2</v>
      </c>
      <c r="J20" s="93">
        <f>Z20/100*G20</f>
        <v>7.8000000000000014E-2</v>
      </c>
      <c r="K20" s="93">
        <f>Z20/100*H20</f>
        <v>0.10400000000000001</v>
      </c>
      <c r="L20" s="93">
        <f>AA20/100*F20</f>
        <v>6.0000000000000001E-3</v>
      </c>
      <c r="M20" s="93">
        <f>AA20/100*G20</f>
        <v>6.0000000000000001E-3</v>
      </c>
      <c r="N20" s="93">
        <f>AA20/100*H20</f>
        <v>8.0000000000000002E-3</v>
      </c>
      <c r="O20" s="93">
        <f>AB20/100*F20</f>
        <v>0.504</v>
      </c>
      <c r="P20" s="93">
        <f>AB20/100*G20</f>
        <v>0.504</v>
      </c>
      <c r="Q20" s="93">
        <f>AB20/100*H20</f>
        <v>0.67200000000000004</v>
      </c>
      <c r="R20" s="48">
        <f>AC20/100*F20</f>
        <v>2.04</v>
      </c>
      <c r="S20" s="48">
        <f>AC20/100*G20</f>
        <v>2.04</v>
      </c>
      <c r="T20" s="48">
        <f>AC20/100*H20</f>
        <v>2.72</v>
      </c>
      <c r="U20" s="42" t="s">
        <v>40</v>
      </c>
      <c r="V20" s="19">
        <v>20</v>
      </c>
      <c r="W20" s="9">
        <v>0</v>
      </c>
      <c r="X20" s="15"/>
      <c r="Z20" s="47">
        <v>1.3</v>
      </c>
      <c r="AA20" s="47">
        <v>0.1</v>
      </c>
      <c r="AB20" s="47">
        <v>8.4</v>
      </c>
      <c r="AC20" s="48">
        <v>34</v>
      </c>
    </row>
    <row r="21" spans="1:29" ht="38.25" customHeight="1" x14ac:dyDescent="0.25">
      <c r="A21" s="13"/>
      <c r="B21" s="4" t="s">
        <v>36</v>
      </c>
      <c r="C21" s="5">
        <f>(100*F20)/(100-V21)</f>
        <v>8</v>
      </c>
      <c r="D21" s="6">
        <f>(100*G20)/(100-V21)</f>
        <v>8</v>
      </c>
      <c r="E21" s="6">
        <f>(100*H20)/(100-V21)</f>
        <v>10.666666666666666</v>
      </c>
      <c r="F21" s="32"/>
      <c r="G21" s="32"/>
      <c r="H21" s="32"/>
      <c r="I21" s="96"/>
      <c r="J21" s="96"/>
      <c r="K21" s="96"/>
      <c r="L21" s="96"/>
      <c r="M21" s="96"/>
      <c r="N21" s="96"/>
      <c r="O21" s="96"/>
      <c r="P21" s="96"/>
      <c r="Q21" s="96"/>
      <c r="R21" s="52"/>
      <c r="S21" s="52"/>
      <c r="T21" s="52"/>
      <c r="U21" s="43"/>
      <c r="V21" s="19">
        <v>25</v>
      </c>
      <c r="W21" s="9">
        <v>0</v>
      </c>
      <c r="X21" s="15"/>
      <c r="Z21" s="51"/>
      <c r="AA21" s="51"/>
      <c r="AB21" s="51"/>
      <c r="AC21" s="52"/>
    </row>
    <row r="22" spans="1:29" ht="82.5" customHeight="1" x14ac:dyDescent="0.25">
      <c r="A22" s="13" t="s">
        <v>37</v>
      </c>
      <c r="B22" s="4" t="s">
        <v>53</v>
      </c>
      <c r="C22" s="5">
        <f t="shared" si="0"/>
        <v>2</v>
      </c>
      <c r="D22" s="6">
        <f t="shared" si="1"/>
        <v>2</v>
      </c>
      <c r="E22" s="6">
        <f t="shared" si="2"/>
        <v>2.6666666666666661</v>
      </c>
      <c r="F22" s="6">
        <v>2</v>
      </c>
      <c r="G22" s="6">
        <v>2</v>
      </c>
      <c r="H22" s="6">
        <f t="shared" ref="H22" si="20">G22/0.75</f>
        <v>2.6666666666666665</v>
      </c>
      <c r="I22" s="97">
        <f t="shared" ref="I22" si="21">Z22/100*F22</f>
        <v>1.6E-2</v>
      </c>
      <c r="J22" s="97">
        <f t="shared" ref="J22" si="22">Z22/100*G22</f>
        <v>1.6E-2</v>
      </c>
      <c r="K22" s="97">
        <f t="shared" ref="K22" si="23">Z22/100*H22</f>
        <v>2.1333333333333333E-2</v>
      </c>
      <c r="L22" s="97">
        <f t="shared" ref="L22" si="24">AA22/100*F22</f>
        <v>1.45</v>
      </c>
      <c r="M22" s="97">
        <f t="shared" ref="M22" si="25">AA22/100*G22</f>
        <v>1.45</v>
      </c>
      <c r="N22" s="97">
        <f t="shared" ref="N22" si="26">AA22/100*H22</f>
        <v>1.9333333333333331</v>
      </c>
      <c r="O22" s="97">
        <f t="shared" ref="O22" si="27">AB22/100*F22</f>
        <v>2.6000000000000002E-2</v>
      </c>
      <c r="P22" s="97">
        <f t="shared" ref="P22" si="28">AB22/100*G22</f>
        <v>2.6000000000000002E-2</v>
      </c>
      <c r="Q22" s="97">
        <f t="shared" ref="Q22" si="29">AB22/100*H22</f>
        <v>3.4666666666666665E-2</v>
      </c>
      <c r="R22" s="54">
        <f t="shared" ref="R22" si="30">AC22/100*F22</f>
        <v>13.22</v>
      </c>
      <c r="S22" s="54">
        <f t="shared" ref="S22" si="31">AC22/100*G22</f>
        <v>13.22</v>
      </c>
      <c r="T22" s="54">
        <f t="shared" ref="T22" si="32">AC22/100*H22</f>
        <v>17.626666666666665</v>
      </c>
      <c r="U22" s="28" t="s">
        <v>41</v>
      </c>
      <c r="V22" s="19">
        <v>0</v>
      </c>
      <c r="W22" s="9">
        <v>0</v>
      </c>
      <c r="X22" s="15"/>
      <c r="Z22" s="53">
        <v>0.8</v>
      </c>
      <c r="AA22" s="53">
        <v>72.5</v>
      </c>
      <c r="AB22" s="53">
        <v>1.3</v>
      </c>
      <c r="AC22" s="54">
        <v>661</v>
      </c>
    </row>
    <row r="23" spans="1:29" ht="143.25" customHeight="1" x14ac:dyDescent="0.25">
      <c r="A23" s="13"/>
      <c r="B23" s="4" t="s">
        <v>54</v>
      </c>
      <c r="C23" s="5">
        <f t="shared" si="0"/>
        <v>43.269230769230766</v>
      </c>
      <c r="D23" s="6">
        <f t="shared" si="1"/>
        <v>43.269230769230766</v>
      </c>
      <c r="E23" s="6">
        <f t="shared" si="2"/>
        <v>57.692307692307693</v>
      </c>
      <c r="F23" s="22">
        <v>22.5</v>
      </c>
      <c r="G23" s="22">
        <v>22.5</v>
      </c>
      <c r="H23" s="6">
        <f t="shared" ref="H23:H24" si="33">G23/0.75</f>
        <v>30</v>
      </c>
      <c r="I23" s="97">
        <f t="shared" ref="I23:I24" si="34">Z23/100*F23</f>
        <v>0.5625</v>
      </c>
      <c r="J23" s="97">
        <f t="shared" ref="J23:J24" si="35">Z23/100*G23</f>
        <v>0.5625</v>
      </c>
      <c r="K23" s="97">
        <f t="shared" ref="K23:K24" si="36">Z23/100*H23</f>
        <v>0.75</v>
      </c>
      <c r="L23" s="97">
        <f t="shared" ref="L23:L24" si="37">AA23/100*F23</f>
        <v>6.7500000000000004E-2</v>
      </c>
      <c r="M23" s="97">
        <f t="shared" ref="M23:M24" si="38">AA23/100*G23</f>
        <v>6.7500000000000004E-2</v>
      </c>
      <c r="N23" s="97">
        <f t="shared" ref="N23:N24" si="39">AA23/100*H23</f>
        <v>0.09</v>
      </c>
      <c r="O23" s="97">
        <f t="shared" ref="O23:O24" si="40">AB23/100*F23</f>
        <v>1.2150000000000001</v>
      </c>
      <c r="P23" s="97">
        <f t="shared" ref="P23:P24" si="41">AB23/100*G23</f>
        <v>1.2150000000000001</v>
      </c>
      <c r="Q23" s="97">
        <f t="shared" ref="Q23:Q24" si="42">AB23/100*H23</f>
        <v>1.62</v>
      </c>
      <c r="R23" s="54">
        <f t="shared" ref="R23:R24" si="43">AC23/100*F23</f>
        <v>6.75</v>
      </c>
      <c r="S23" s="54">
        <f t="shared" ref="S23:S24" si="44">AC23/100*G23</f>
        <v>6.75</v>
      </c>
      <c r="T23" s="54">
        <f t="shared" ref="T23:T24" si="45">AC23/100*H23</f>
        <v>9</v>
      </c>
      <c r="U23" s="28" t="s">
        <v>55</v>
      </c>
      <c r="V23" s="19">
        <v>48</v>
      </c>
      <c r="W23" s="9">
        <v>0</v>
      </c>
      <c r="X23" s="15"/>
      <c r="Z23" s="53">
        <v>2.5</v>
      </c>
      <c r="AA23" s="53">
        <v>0.3</v>
      </c>
      <c r="AB23" s="53">
        <v>5.4</v>
      </c>
      <c r="AC23" s="54">
        <v>30</v>
      </c>
    </row>
    <row r="24" spans="1:29" ht="72" customHeight="1" x14ac:dyDescent="0.25">
      <c r="A24" s="13"/>
      <c r="B24" s="4" t="s">
        <v>29</v>
      </c>
      <c r="C24" s="14">
        <f t="shared" si="0"/>
        <v>0.25</v>
      </c>
      <c r="D24" s="7">
        <f t="shared" si="1"/>
        <v>0.25</v>
      </c>
      <c r="E24" s="7">
        <f t="shared" si="2"/>
        <v>0.33333333333333326</v>
      </c>
      <c r="F24" s="7">
        <v>0.25</v>
      </c>
      <c r="G24" s="7">
        <v>0.25</v>
      </c>
      <c r="H24" s="7">
        <f t="shared" si="33"/>
        <v>0.33333333333333331</v>
      </c>
      <c r="I24" s="97">
        <f t="shared" si="34"/>
        <v>0</v>
      </c>
      <c r="J24" s="97">
        <f t="shared" si="35"/>
        <v>0</v>
      </c>
      <c r="K24" s="97">
        <f t="shared" si="36"/>
        <v>0</v>
      </c>
      <c r="L24" s="97">
        <f t="shared" si="37"/>
        <v>0</v>
      </c>
      <c r="M24" s="97">
        <f t="shared" si="38"/>
        <v>0</v>
      </c>
      <c r="N24" s="97">
        <f t="shared" si="39"/>
        <v>0</v>
      </c>
      <c r="O24" s="97">
        <f t="shared" si="40"/>
        <v>0</v>
      </c>
      <c r="P24" s="97">
        <f t="shared" si="41"/>
        <v>0</v>
      </c>
      <c r="Q24" s="97">
        <f t="shared" si="42"/>
        <v>0</v>
      </c>
      <c r="R24" s="54">
        <f t="shared" si="43"/>
        <v>0</v>
      </c>
      <c r="S24" s="54">
        <f t="shared" si="44"/>
        <v>0</v>
      </c>
      <c r="T24" s="54">
        <f t="shared" si="45"/>
        <v>0</v>
      </c>
      <c r="U24" s="28" t="s">
        <v>46</v>
      </c>
      <c r="V24" s="19">
        <v>0</v>
      </c>
      <c r="W24" s="9">
        <v>0</v>
      </c>
      <c r="X24" s="15"/>
      <c r="Z24" s="53">
        <v>0</v>
      </c>
      <c r="AA24" s="53">
        <v>0</v>
      </c>
      <c r="AB24" s="53">
        <v>0</v>
      </c>
      <c r="AC24" s="54">
        <v>0</v>
      </c>
    </row>
    <row r="25" spans="1:29" ht="50.25" customHeight="1" x14ac:dyDescent="0.25">
      <c r="A25" s="11"/>
      <c r="B25" s="20" t="s">
        <v>34</v>
      </c>
      <c r="C25" s="5">
        <f t="shared" si="0"/>
        <v>120</v>
      </c>
      <c r="D25" s="6">
        <f t="shared" si="1"/>
        <v>120</v>
      </c>
      <c r="E25" s="6">
        <f t="shared" si="2"/>
        <v>160</v>
      </c>
      <c r="F25" s="22">
        <v>120</v>
      </c>
      <c r="G25" s="22">
        <v>120</v>
      </c>
      <c r="H25" s="6">
        <f t="shared" ref="H25:H26" si="46">G25/0.75</f>
        <v>160</v>
      </c>
      <c r="I25" s="97">
        <f t="shared" ref="I25:I26" si="47">Z25/100*F25</f>
        <v>0</v>
      </c>
      <c r="J25" s="97">
        <f t="shared" ref="J25:J26" si="48">Z25/100*G25</f>
        <v>0</v>
      </c>
      <c r="K25" s="97">
        <f t="shared" ref="K25:K26" si="49">Z25/100*H25</f>
        <v>0</v>
      </c>
      <c r="L25" s="97">
        <f t="shared" ref="L25:L26" si="50">AA25/100*F25</f>
        <v>0</v>
      </c>
      <c r="M25" s="97">
        <f t="shared" ref="M25:M26" si="51">AA25/100*G25</f>
        <v>0</v>
      </c>
      <c r="N25" s="97">
        <f t="shared" ref="N25:N26" si="52">AA25/100*H25</f>
        <v>0</v>
      </c>
      <c r="O25" s="97">
        <f t="shared" ref="O25:O26" si="53">AB25/100*F25</f>
        <v>0</v>
      </c>
      <c r="P25" s="97">
        <f t="shared" ref="P25:P26" si="54">AB25/100*G25</f>
        <v>0</v>
      </c>
      <c r="Q25" s="97">
        <f t="shared" ref="Q25:Q26" si="55">AB25/100*H25</f>
        <v>0</v>
      </c>
      <c r="R25" s="54">
        <f t="shared" ref="R25:R26" si="56">AC25/100*F25</f>
        <v>0</v>
      </c>
      <c r="S25" s="54">
        <f t="shared" ref="S25:S26" si="57">AC25/100*G25</f>
        <v>0</v>
      </c>
      <c r="T25" s="54">
        <f t="shared" ref="T25:T26" si="58">AC25/100*H25</f>
        <v>0</v>
      </c>
      <c r="U25" s="29" t="s">
        <v>47</v>
      </c>
      <c r="V25" s="19">
        <v>0</v>
      </c>
      <c r="W25" s="9">
        <v>0</v>
      </c>
      <c r="X25" s="15"/>
      <c r="Z25" s="53">
        <v>0</v>
      </c>
      <c r="AA25" s="53">
        <v>0</v>
      </c>
      <c r="AB25" s="53">
        <v>0</v>
      </c>
      <c r="AC25" s="54">
        <v>0</v>
      </c>
    </row>
    <row r="26" spans="1:29" ht="73.5" customHeight="1" x14ac:dyDescent="0.25">
      <c r="A26" s="13" t="s">
        <v>37</v>
      </c>
      <c r="B26" s="23" t="s">
        <v>31</v>
      </c>
      <c r="C26" s="5">
        <f>(100*F26)/(100-X26)</f>
        <v>7.0707070707070709</v>
      </c>
      <c r="D26" s="6">
        <f>(100*G26)/(100-X26)</f>
        <v>7.0707070707070709</v>
      </c>
      <c r="E26" s="6">
        <f>(100*H26)/(100-X26)</f>
        <v>9.4276094276094273</v>
      </c>
      <c r="F26" s="22">
        <v>7</v>
      </c>
      <c r="G26" s="22">
        <v>7</v>
      </c>
      <c r="H26" s="6">
        <f t="shared" si="46"/>
        <v>9.3333333333333339</v>
      </c>
      <c r="I26" s="97">
        <f t="shared" si="47"/>
        <v>0.19599999999999998</v>
      </c>
      <c r="J26" s="97">
        <f t="shared" si="48"/>
        <v>0.19599999999999998</v>
      </c>
      <c r="K26" s="97">
        <f t="shared" si="49"/>
        <v>0.26133333333333331</v>
      </c>
      <c r="L26" s="97">
        <f t="shared" si="50"/>
        <v>1.47</v>
      </c>
      <c r="M26" s="97">
        <f t="shared" si="51"/>
        <v>1.47</v>
      </c>
      <c r="N26" s="97">
        <f t="shared" si="52"/>
        <v>1.96</v>
      </c>
      <c r="O26" s="97">
        <f t="shared" si="53"/>
        <v>0.21</v>
      </c>
      <c r="P26" s="97">
        <f t="shared" si="54"/>
        <v>0.21</v>
      </c>
      <c r="Q26" s="97">
        <f t="shared" si="55"/>
        <v>0.28000000000000003</v>
      </c>
      <c r="R26" s="54">
        <f t="shared" si="56"/>
        <v>14.84</v>
      </c>
      <c r="S26" s="54">
        <f t="shared" si="57"/>
        <v>14.84</v>
      </c>
      <c r="T26" s="54">
        <f t="shared" si="58"/>
        <v>19.786666666666669</v>
      </c>
      <c r="U26" s="29" t="s">
        <v>56</v>
      </c>
      <c r="V26" s="19">
        <v>0</v>
      </c>
      <c r="W26" s="9">
        <v>0</v>
      </c>
      <c r="X26" s="9">
        <v>1</v>
      </c>
      <c r="Z26" s="53">
        <v>2.8</v>
      </c>
      <c r="AA26" s="53">
        <v>21</v>
      </c>
      <c r="AB26" s="53">
        <v>3</v>
      </c>
      <c r="AC26" s="54">
        <v>212</v>
      </c>
    </row>
    <row r="27" spans="1:29" x14ac:dyDescent="0.25">
      <c r="A27" s="12"/>
      <c r="B27" s="26" t="s">
        <v>38</v>
      </c>
      <c r="C27" s="37" t="s">
        <v>48</v>
      </c>
      <c r="D27" s="38"/>
      <c r="E27" s="39"/>
      <c r="F27" s="10">
        <f>SUM(F14:F25)*(100-W27)/100</f>
        <v>149.85499999999999</v>
      </c>
      <c r="G27" s="10">
        <f>SUM(G14:G25)*(100-W27)/100</f>
        <v>149.85499999999999</v>
      </c>
      <c r="H27" s="10">
        <f>SUM(H14:H25)*(100-W27)/100</f>
        <v>199.80666666666664</v>
      </c>
      <c r="I27" s="35">
        <f t="shared" ref="I27:T27" si="59">SUM(I14:I26)</f>
        <v>1.4564999999999999</v>
      </c>
      <c r="J27" s="35">
        <f t="shared" si="59"/>
        <v>1.4564999999999999</v>
      </c>
      <c r="K27" s="35">
        <f t="shared" si="59"/>
        <v>1.9419999999999997</v>
      </c>
      <c r="L27" s="35">
        <f t="shared" si="59"/>
        <v>3.0975000000000001</v>
      </c>
      <c r="M27" s="35">
        <f t="shared" si="59"/>
        <v>3.0975000000000001</v>
      </c>
      <c r="N27" s="35">
        <f t="shared" si="59"/>
        <v>4.129999999999999</v>
      </c>
      <c r="O27" s="35">
        <f t="shared" si="59"/>
        <v>7.0409999999999995</v>
      </c>
      <c r="P27" s="35">
        <f t="shared" si="59"/>
        <v>7.0409999999999995</v>
      </c>
      <c r="Q27" s="35">
        <f t="shared" si="59"/>
        <v>9.3879999999999999</v>
      </c>
      <c r="R27" s="40">
        <f t="shared" si="59"/>
        <v>60.11</v>
      </c>
      <c r="S27" s="40">
        <f t="shared" si="59"/>
        <v>60.11</v>
      </c>
      <c r="T27" s="40">
        <f t="shared" si="59"/>
        <v>80.146666666666675</v>
      </c>
      <c r="U27" s="30"/>
      <c r="V27" s="19"/>
      <c r="W27" s="17">
        <v>18</v>
      </c>
      <c r="X27" s="15"/>
      <c r="Y27" s="27"/>
      <c r="Z27" s="53"/>
      <c r="AA27" s="53"/>
      <c r="AB27" s="53"/>
      <c r="AC27" s="54"/>
    </row>
    <row r="28" spans="1:29" x14ac:dyDescent="0.25">
      <c r="A28" s="12"/>
      <c r="B28" s="24"/>
      <c r="C28" s="37" t="s">
        <v>49</v>
      </c>
      <c r="D28" s="38"/>
      <c r="E28" s="39"/>
      <c r="F28" s="10">
        <f>F26</f>
        <v>7</v>
      </c>
      <c r="G28" s="10">
        <f t="shared" ref="G28:H28" si="60">G26</f>
        <v>7</v>
      </c>
      <c r="H28" s="10">
        <f t="shared" si="60"/>
        <v>9.3333333333333339</v>
      </c>
      <c r="I28" s="36"/>
      <c r="J28" s="36"/>
      <c r="K28" s="36"/>
      <c r="L28" s="36"/>
      <c r="M28" s="36"/>
      <c r="N28" s="36"/>
      <c r="O28" s="36"/>
      <c r="P28" s="36"/>
      <c r="Q28" s="36"/>
      <c r="R28" s="41"/>
      <c r="S28" s="41"/>
      <c r="T28" s="41"/>
      <c r="U28" s="25"/>
      <c r="V28" s="16"/>
      <c r="W28" s="17"/>
      <c r="X28" s="25"/>
      <c r="Z28" s="53"/>
      <c r="AA28" s="53"/>
      <c r="AB28" s="53"/>
      <c r="AC28" s="54"/>
    </row>
    <row r="29" spans="1:29" x14ac:dyDescent="0.25">
      <c r="A29" s="55"/>
      <c r="B29" s="56"/>
      <c r="C29" s="56"/>
      <c r="D29" s="56"/>
      <c r="E29" s="56"/>
      <c r="F29" s="57"/>
      <c r="G29" s="57"/>
      <c r="H29" s="57"/>
      <c r="I29" s="58"/>
      <c r="J29" s="58"/>
      <c r="K29" s="58"/>
      <c r="L29" s="58"/>
      <c r="M29" s="58"/>
      <c r="N29" s="58"/>
      <c r="O29" s="58"/>
      <c r="P29" s="58"/>
      <c r="Q29" s="58"/>
      <c r="R29" s="59"/>
      <c r="S29" s="59"/>
      <c r="T29" s="59"/>
      <c r="U29" s="60"/>
      <c r="V29" s="61"/>
      <c r="W29" s="21"/>
      <c r="X29" s="60"/>
      <c r="Y29" s="62"/>
      <c r="Z29" s="62"/>
      <c r="AA29" s="62"/>
      <c r="AB29" s="62"/>
      <c r="AC29" s="62"/>
    </row>
    <row r="30" spans="1:29" x14ac:dyDescent="0.25">
      <c r="A30" s="55"/>
      <c r="B30" s="56"/>
      <c r="C30" s="56"/>
      <c r="D30" s="56"/>
      <c r="E30" s="56"/>
      <c r="F30" s="57"/>
      <c r="G30" s="57"/>
      <c r="H30" s="57"/>
      <c r="I30" s="58"/>
      <c r="J30" s="58"/>
      <c r="K30" s="58"/>
      <c r="L30" s="58"/>
      <c r="M30" s="58"/>
      <c r="N30" s="58"/>
      <c r="O30" s="58"/>
      <c r="P30" s="58"/>
      <c r="Q30" s="58"/>
      <c r="R30" s="59"/>
      <c r="S30" s="59"/>
      <c r="T30" s="59"/>
      <c r="U30" s="60"/>
      <c r="V30" s="61"/>
      <c r="W30" s="21"/>
      <c r="X30" s="60"/>
      <c r="Y30" s="62"/>
      <c r="Z30" s="62"/>
      <c r="AA30" s="62"/>
      <c r="AB30" s="62"/>
      <c r="AC30" s="62"/>
    </row>
    <row r="31" spans="1:29" ht="17.25" customHeight="1" x14ac:dyDescent="0.25">
      <c r="A31" s="63"/>
      <c r="B31" s="64" t="s">
        <v>21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2"/>
      <c r="W31" s="62"/>
      <c r="X31" s="62"/>
      <c r="Y31" s="62"/>
      <c r="Z31" s="62"/>
      <c r="AA31" s="62"/>
      <c r="AB31" s="62"/>
      <c r="AC31" s="62"/>
    </row>
    <row r="32" spans="1:29" ht="61.5" customHeight="1" x14ac:dyDescent="0.25">
      <c r="A32" s="63"/>
      <c r="B32" s="65" t="s">
        <v>57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2"/>
      <c r="W32" s="62"/>
      <c r="X32" s="62"/>
      <c r="Y32" s="62"/>
      <c r="Z32" s="62"/>
      <c r="AA32" s="62"/>
      <c r="AB32" s="62"/>
      <c r="AC32" s="62"/>
    </row>
    <row r="33" spans="1:29" x14ac:dyDescent="0.25">
      <c r="A33" s="63"/>
      <c r="B33" s="66" t="s">
        <v>58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2"/>
      <c r="W33" s="62"/>
      <c r="X33" s="62"/>
      <c r="Y33" s="62"/>
      <c r="Z33" s="62"/>
      <c r="AA33" s="62"/>
      <c r="AB33" s="62"/>
      <c r="AC33" s="62"/>
    </row>
    <row r="34" spans="1:29" x14ac:dyDescent="0.25">
      <c r="A34" s="63"/>
      <c r="B34" s="68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70"/>
      <c r="Q34" s="70"/>
      <c r="R34" s="70"/>
      <c r="S34" s="70"/>
      <c r="T34" s="70"/>
      <c r="U34" s="70"/>
      <c r="V34" s="62"/>
      <c r="W34" s="62"/>
      <c r="X34" s="62"/>
      <c r="Y34" s="62"/>
      <c r="Z34" s="62"/>
      <c r="AA34" s="62"/>
      <c r="AB34" s="62"/>
      <c r="AC34" s="62"/>
    </row>
    <row r="35" spans="1:29" x14ac:dyDescent="0.25">
      <c r="A35" s="71"/>
      <c r="B35" s="64" t="s">
        <v>22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2"/>
      <c r="W35" s="62"/>
      <c r="X35" s="62"/>
      <c r="Y35" s="62"/>
      <c r="Z35" s="62"/>
      <c r="AA35" s="62"/>
      <c r="AB35" s="62"/>
      <c r="AC35" s="62"/>
    </row>
    <row r="36" spans="1:29" ht="15" customHeight="1" x14ac:dyDescent="0.25">
      <c r="A36" s="71"/>
      <c r="B36" s="69" t="s">
        <v>59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70"/>
      <c r="Q36" s="70"/>
      <c r="R36" s="70"/>
      <c r="S36" s="70"/>
      <c r="T36" s="70"/>
      <c r="U36" s="70"/>
      <c r="V36" s="62"/>
      <c r="W36" s="62"/>
      <c r="X36" s="62"/>
      <c r="Y36" s="62"/>
      <c r="Z36" s="62"/>
      <c r="AA36" s="62"/>
      <c r="AB36" s="62"/>
      <c r="AC36" s="62"/>
    </row>
    <row r="37" spans="1:29" x14ac:dyDescent="0.25">
      <c r="A37" s="71"/>
      <c r="B37" s="69" t="s">
        <v>60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70"/>
      <c r="Q37" s="70"/>
      <c r="R37" s="70"/>
      <c r="S37" s="70"/>
      <c r="T37" s="70"/>
      <c r="U37" s="70"/>
      <c r="V37" s="62"/>
      <c r="W37" s="62"/>
      <c r="X37" s="62"/>
      <c r="Y37" s="62"/>
      <c r="Z37" s="62"/>
      <c r="AA37" s="62"/>
      <c r="AB37" s="62"/>
      <c r="AC37" s="62"/>
    </row>
    <row r="38" spans="1:29" ht="17.25" customHeight="1" x14ac:dyDescent="0.25">
      <c r="A38" s="71"/>
      <c r="B38" s="69" t="s">
        <v>61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70"/>
      <c r="Q38" s="70"/>
      <c r="R38" s="70"/>
      <c r="S38" s="70"/>
      <c r="T38" s="70"/>
      <c r="U38" s="70"/>
      <c r="V38" s="62"/>
      <c r="W38" s="62"/>
      <c r="X38" s="62"/>
      <c r="Y38" s="62"/>
      <c r="Z38" s="62"/>
      <c r="AA38" s="62"/>
      <c r="AB38" s="62"/>
      <c r="AC38" s="62"/>
    </row>
    <row r="39" spans="1:29" ht="17.25" customHeight="1" x14ac:dyDescent="0.25">
      <c r="A39" s="71"/>
      <c r="B39" s="69" t="s">
        <v>62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70"/>
      <c r="Q39" s="70"/>
      <c r="R39" s="70"/>
      <c r="S39" s="70"/>
      <c r="T39" s="70"/>
      <c r="U39" s="70"/>
      <c r="V39" s="62"/>
      <c r="W39" s="62"/>
      <c r="X39" s="62"/>
      <c r="Y39" s="62"/>
      <c r="Z39" s="62"/>
      <c r="AA39" s="62"/>
      <c r="AB39" s="62"/>
      <c r="AC39" s="62"/>
    </row>
    <row r="40" spans="1:29" ht="17.25" customHeight="1" x14ac:dyDescent="0.25">
      <c r="A40" s="71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70"/>
      <c r="Q40" s="70"/>
      <c r="R40" s="70"/>
      <c r="S40" s="70"/>
      <c r="T40" s="70"/>
      <c r="U40" s="70"/>
      <c r="V40" s="62"/>
      <c r="W40" s="62"/>
      <c r="X40" s="62"/>
      <c r="Y40" s="62"/>
      <c r="Z40" s="62"/>
      <c r="AA40" s="62"/>
      <c r="AB40" s="62"/>
      <c r="AC40" s="62"/>
    </row>
    <row r="41" spans="1:29" ht="17.25" customHeight="1" x14ac:dyDescent="0.25">
      <c r="A41" s="71"/>
      <c r="B41" s="64" t="s">
        <v>23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2"/>
      <c r="W41" s="62"/>
      <c r="X41" s="62"/>
      <c r="Y41" s="62"/>
      <c r="Z41" s="62"/>
      <c r="AA41" s="62"/>
      <c r="AB41" s="62"/>
      <c r="AC41" s="62"/>
    </row>
    <row r="42" spans="1:29" x14ac:dyDescent="0.25">
      <c r="A42" s="71"/>
      <c r="B42" s="69" t="s">
        <v>26</v>
      </c>
      <c r="C42" s="69"/>
      <c r="D42" s="72" t="s">
        <v>63</v>
      </c>
      <c r="E42" s="72"/>
      <c r="F42" s="72"/>
      <c r="G42" s="69"/>
      <c r="H42" s="69"/>
      <c r="I42" s="69"/>
      <c r="J42" s="69"/>
      <c r="K42" s="69"/>
      <c r="L42" s="69"/>
      <c r="M42" s="69"/>
      <c r="N42" s="69"/>
      <c r="O42" s="69"/>
      <c r="P42" s="70"/>
      <c r="Q42" s="70"/>
      <c r="R42" s="70"/>
      <c r="S42" s="70"/>
      <c r="T42" s="70"/>
      <c r="U42" s="70"/>
      <c r="V42" s="62"/>
      <c r="W42" s="62"/>
      <c r="X42" s="62"/>
      <c r="Y42" s="62"/>
      <c r="Z42" s="62"/>
      <c r="AA42" s="62"/>
      <c r="AB42" s="62"/>
      <c r="AC42" s="62"/>
    </row>
    <row r="43" spans="1:29" ht="15" customHeight="1" x14ac:dyDescent="0.25">
      <c r="A43" s="71"/>
      <c r="B43" s="69"/>
      <c r="C43" s="69"/>
      <c r="D43" s="72" t="s">
        <v>64</v>
      </c>
      <c r="E43" s="72"/>
      <c r="F43" s="72"/>
      <c r="G43" s="69"/>
      <c r="H43" s="69"/>
      <c r="I43" s="69"/>
      <c r="J43" s="69"/>
      <c r="K43" s="69"/>
      <c r="L43" s="69"/>
      <c r="M43" s="69"/>
      <c r="N43" s="69"/>
      <c r="O43" s="69"/>
      <c r="P43" s="70"/>
      <c r="Q43" s="70"/>
      <c r="R43" s="70"/>
      <c r="S43" s="70"/>
      <c r="T43" s="70"/>
      <c r="U43" s="70"/>
      <c r="V43" s="62"/>
      <c r="W43" s="62"/>
      <c r="X43" s="62"/>
      <c r="Y43" s="62"/>
      <c r="Z43" s="62"/>
      <c r="AA43" s="62"/>
      <c r="AB43" s="62"/>
      <c r="AC43" s="62"/>
    </row>
    <row r="44" spans="1:29" ht="15" customHeight="1" x14ac:dyDescent="0.25">
      <c r="A44" s="71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70"/>
      <c r="Q44" s="70"/>
      <c r="R44" s="70"/>
      <c r="S44" s="70"/>
      <c r="T44" s="70"/>
      <c r="U44" s="70"/>
      <c r="V44" s="62"/>
      <c r="W44" s="62"/>
      <c r="X44" s="62"/>
      <c r="Y44" s="62"/>
      <c r="Z44" s="62"/>
      <c r="AA44" s="62"/>
      <c r="AB44" s="62"/>
      <c r="AC44" s="62"/>
    </row>
    <row r="45" spans="1:29" ht="15" customHeight="1" x14ac:dyDescent="0.25">
      <c r="A45" s="71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70"/>
      <c r="Q45" s="70"/>
      <c r="R45" s="70"/>
      <c r="S45" s="70"/>
      <c r="T45" s="70"/>
      <c r="U45" s="70"/>
      <c r="V45" s="62"/>
      <c r="W45" s="62"/>
      <c r="X45" s="62"/>
      <c r="Y45" s="62"/>
      <c r="Z45" s="62"/>
      <c r="AA45" s="62"/>
      <c r="AB45" s="62"/>
      <c r="AC45" s="62"/>
    </row>
    <row r="46" spans="1:29" x14ac:dyDescent="0.25">
      <c r="A46" s="71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70"/>
      <c r="Q46" s="70"/>
      <c r="R46" s="70"/>
      <c r="S46" s="70"/>
      <c r="T46" s="70"/>
      <c r="U46" s="70"/>
      <c r="V46" s="62"/>
      <c r="W46" s="62"/>
      <c r="X46" s="62"/>
      <c r="Y46" s="62"/>
      <c r="Z46" s="62"/>
      <c r="AA46" s="62"/>
      <c r="AB46" s="62"/>
      <c r="AC46" s="62"/>
    </row>
    <row r="47" spans="1:29" x14ac:dyDescent="0.25">
      <c r="A47" s="1"/>
      <c r="B47" s="46" t="s">
        <v>24</v>
      </c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</row>
    <row r="48" spans="1:29" x14ac:dyDescent="0.25">
      <c r="A48" s="1"/>
      <c r="B48" s="2" t="s">
        <v>32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3"/>
      <c r="N48" s="2"/>
      <c r="O48" s="2"/>
      <c r="P48" s="3"/>
      <c r="Q48" s="2"/>
      <c r="R48" s="2"/>
      <c r="S48" s="2"/>
      <c r="T48" s="2"/>
      <c r="U48" s="3"/>
    </row>
    <row r="49" spans="1: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25">
      <c r="A50" s="1"/>
    </row>
    <row r="51" spans="1:15" x14ac:dyDescent="0.25">
      <c r="A51" s="1"/>
    </row>
    <row r="52" spans="1:15" x14ac:dyDescent="0.25">
      <c r="A52" s="1"/>
    </row>
    <row r="53" spans="1:15" x14ac:dyDescent="0.25">
      <c r="A53" s="1"/>
    </row>
  </sheetData>
  <mergeCells count="83">
    <mergeCell ref="Z14:Z18"/>
    <mergeCell ref="AA14:AA18"/>
    <mergeCell ref="AB14:AB18"/>
    <mergeCell ref="AC14:AC18"/>
    <mergeCell ref="Z20:Z21"/>
    <mergeCell ref="AA20:AA21"/>
    <mergeCell ref="AB20:AB21"/>
    <mergeCell ref="AC20:AC21"/>
    <mergeCell ref="B41:U41"/>
    <mergeCell ref="B47:U47"/>
    <mergeCell ref="B9:B13"/>
    <mergeCell ref="B35:U35"/>
    <mergeCell ref="H14:H18"/>
    <mergeCell ref="I14:I18"/>
    <mergeCell ref="J14:J18"/>
    <mergeCell ref="K14:K18"/>
    <mergeCell ref="L14:L18"/>
    <mergeCell ref="M14:M18"/>
    <mergeCell ref="N14:N18"/>
    <mergeCell ref="O14:O18"/>
    <mergeCell ref="P14:P18"/>
    <mergeCell ref="Q27:Q28"/>
    <mergeCell ref="R27:R28"/>
    <mergeCell ref="S27:S28"/>
    <mergeCell ref="A9:A13"/>
    <mergeCell ref="I11:K11"/>
    <mergeCell ref="L11:N11"/>
    <mergeCell ref="B31:U31"/>
    <mergeCell ref="B32:U32"/>
    <mergeCell ref="O11:Q11"/>
    <mergeCell ref="C9:H10"/>
    <mergeCell ref="I9:Q10"/>
    <mergeCell ref="R9:T11"/>
    <mergeCell ref="U9:U13"/>
    <mergeCell ref="C12:T12"/>
    <mergeCell ref="C11:E11"/>
    <mergeCell ref="F11:H11"/>
    <mergeCell ref="U14:U18"/>
    <mergeCell ref="F14:F18"/>
    <mergeCell ref="G14:G18"/>
    <mergeCell ref="A6:U6"/>
    <mergeCell ref="A7:U7"/>
    <mergeCell ref="Q1:U1"/>
    <mergeCell ref="Q2:U2"/>
    <mergeCell ref="Q3:U3"/>
    <mergeCell ref="Q4:U4"/>
    <mergeCell ref="B1:H5"/>
    <mergeCell ref="U20:U21"/>
    <mergeCell ref="X9:X12"/>
    <mergeCell ref="Q14:Q18"/>
    <mergeCell ref="R14:R18"/>
    <mergeCell ref="S14:S18"/>
    <mergeCell ref="T14:T18"/>
    <mergeCell ref="V9:V12"/>
    <mergeCell ref="W9:W12"/>
    <mergeCell ref="S20:S21"/>
    <mergeCell ref="T20:T21"/>
    <mergeCell ref="C28:E28"/>
    <mergeCell ref="I27:I28"/>
    <mergeCell ref="J27:J28"/>
    <mergeCell ref="K27:K28"/>
    <mergeCell ref="T27:T28"/>
    <mergeCell ref="K20:K21"/>
    <mergeCell ref="L20:L21"/>
    <mergeCell ref="M20:M21"/>
    <mergeCell ref="N20:N21"/>
    <mergeCell ref="O20:O21"/>
    <mergeCell ref="D42:F42"/>
    <mergeCell ref="D43:F43"/>
    <mergeCell ref="P20:P21"/>
    <mergeCell ref="Q20:Q21"/>
    <mergeCell ref="R20:R21"/>
    <mergeCell ref="F20:F21"/>
    <mergeCell ref="G20:G21"/>
    <mergeCell ref="H20:H21"/>
    <mergeCell ref="I20:I21"/>
    <mergeCell ref="J20:J21"/>
    <mergeCell ref="L27:L28"/>
    <mergeCell ref="M27:M28"/>
    <mergeCell ref="N27:N28"/>
    <mergeCell ref="O27:O28"/>
    <mergeCell ref="P27:P28"/>
    <mergeCell ref="C27:E27"/>
  </mergeCells>
  <pageMargins left="0.25" right="0.25" top="0.75" bottom="0.75" header="0.3" footer="0.3"/>
  <pageSetup paperSize="9" orientation="landscape" r:id="rId1"/>
  <ignoredErrors>
    <ignoredError sqref="F27:H27" formulaRange="1"/>
    <ignoredError sqref="C21:E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2023-02-18T18:59:36Z</dcterms:modified>
</cp:coreProperties>
</file>